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0A03FB4C-3F8B-49EA-8B77-62B356A90B74}" xr6:coauthVersionLast="47" xr6:coauthVersionMax="47" xr10:uidLastSave="{00000000-0000-0000-0000-000000000000}"/>
  <bookViews>
    <workbookView xWindow="13470" yWindow="900" windowWidth="17280" windowHeight="12465" activeTab="1" xr2:uid="{00000000-000D-0000-FFFF-FFFF00000000}"/>
  </bookViews>
  <sheets>
    <sheet name="ตาราง 7 ปี 67-68 สสช" sheetId="1" r:id="rId1"/>
    <sheet name="ตาราง 8 ปี 67-68 สสช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Area" localSheetId="1">'ตาราง 8 ปี 67-68 สสช'!$A$1:$O$15</definedName>
    <definedName name="_xlnm.Print_Titles" localSheetId="0">'ตาราง 7 ปี 67-68 สสช'!$B:$B,'ตาราง 7 ปี 67-68 สสช'!$1:$5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J6" i="1"/>
  <c r="G7" i="1"/>
  <c r="G7" i="2"/>
  <c r="C7" i="2"/>
  <c r="L6" i="2"/>
  <c r="K6" i="2"/>
  <c r="J6" i="2"/>
  <c r="C7" i="1"/>
  <c r="L6" i="1"/>
  <c r="K6" i="1"/>
  <c r="F6" i="1"/>
  <c r="M6" i="1" l="1"/>
  <c r="M6" i="2"/>
</calcChain>
</file>

<file path=xl/sharedStrings.xml><?xml version="1.0" encoding="utf-8"?>
<sst xmlns="http://schemas.openxmlformats.org/spreadsheetml/2006/main" count="54" uniqueCount="28">
  <si>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</si>
  <si>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</si>
  <si>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</si>
  <si>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</si>
  <si>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</si>
  <si>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</si>
  <si>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</si>
  <si>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</si>
  <si>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</si>
  <si>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</si>
  <si>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</si>
  <si>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</si>
  <si>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</si>
  <si>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งานชันสูตรโรคสัตว์ (สสช)</t>
  </si>
  <si>
    <t>ตัวอย่าง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</si>
  <si>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</si>
  <si>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</si>
  <si>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</si>
  <si>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</si>
  <si>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</si>
  <si>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</si>
  <si>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</si>
  <si>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</si>
  <si>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จำนวนตัวอย่างที่ตรวจวิเคราะห์โรคสัตว์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</si>
  <si>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</si>
  <si>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</si>
  <si>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ต้นทุนผลผลิตประจำปีงบประมาณ พ.ศ. 2568 (ต.ค. 67 - ก.ย. 68)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</si>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</sst>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  <numFmt numFmtId="191" formatCode="_-* #,##0.0000_-;\-* #,##0.0000_-;_-* &quot;-&quot;??_-;_-@_-"/>
  </numFmts>
  <fonts count="40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color theme="1"/>
      <name val="Tahoma"/>
      <family val="2"/>
      <charset val="22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1">
    <xf numFmtId="0" fontId="0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9" applyNumberFormat="0" applyAlignment="0" applyProtection="0"/>
    <xf numFmtId="0" fontId="17" fillId="22" borderId="10" applyNumberFormat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9" applyNumberFormat="0" applyAlignment="0" applyProtection="0"/>
    <xf numFmtId="0" fontId="25" fillId="0" borderId="14" applyNumberFormat="0" applyFill="0" applyAlignment="0" applyProtection="0"/>
    <xf numFmtId="0" fontId="26" fillId="23" borderId="0" applyNumberFormat="0" applyBorder="0" applyAlignment="0" applyProtection="0"/>
    <xf numFmtId="37" fontId="27" fillId="0" borderId="0"/>
    <xf numFmtId="0" fontId="3" fillId="0" borderId="0"/>
    <xf numFmtId="0" fontId="18" fillId="0" borderId="0"/>
    <xf numFmtId="0" fontId="3" fillId="0" borderId="0"/>
    <xf numFmtId="0" fontId="3" fillId="24" borderId="15" applyNumberFormat="0" applyFont="0" applyAlignment="0" applyProtection="0"/>
    <xf numFmtId="0" fontId="28" fillId="21" borderId="16" applyNumberFormat="0" applyAlignment="0" applyProtection="0"/>
    <xf numFmtId="9" fontId="1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89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3" fillId="0" borderId="0"/>
    <xf numFmtId="0" fontId="38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2" borderId="1" applyNumberFormat="0" applyFon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9" fillId="0" borderId="0" xfId="2" applyFont="1" applyAlignment="1" applyProtection="1">
      <alignment vertical="top"/>
      <protection locked="0"/>
    </xf>
    <xf numFmtId="43" fontId="10" fillId="0" borderId="0" xfId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horizontal="right" vertical="top"/>
      <protection locked="0"/>
    </xf>
    <xf numFmtId="43" fontId="10" fillId="0" borderId="7" xfId="4" applyFont="1" applyFill="1" applyBorder="1" applyAlignment="1" applyProtection="1">
      <alignment horizontal="center" vertical="center" wrapText="1"/>
      <protection locked="0"/>
    </xf>
    <xf numFmtId="0" fontId="10" fillId="0" borderId="7" xfId="2" applyFont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left" vertical="top"/>
      <protection locked="0"/>
    </xf>
    <xf numFmtId="43" fontId="9" fillId="0" borderId="7" xfId="4" applyFont="1" applyFill="1" applyBorder="1" applyAlignment="1" applyProtection="1">
      <alignment vertical="top"/>
    </xf>
    <xf numFmtId="43" fontId="9" fillId="0" borderId="7" xfId="1" applyFont="1" applyFill="1" applyBorder="1" applyAlignment="1" applyProtection="1">
      <alignment vertical="top"/>
    </xf>
    <xf numFmtId="0" fontId="9" fillId="0" borderId="7" xfId="1" applyNumberFormat="1" applyFont="1" applyFill="1" applyBorder="1" applyAlignment="1" applyProtection="1">
      <alignment vertical="top"/>
    </xf>
    <xf numFmtId="188" fontId="9" fillId="0" borderId="7" xfId="6" applyNumberFormat="1" applyFont="1" applyFill="1" applyBorder="1" applyAlignment="1" applyProtection="1">
      <alignment horizontal="right" vertical="top"/>
    </xf>
    <xf numFmtId="0" fontId="10" fillId="0" borderId="7" xfId="2" applyFont="1" applyBorder="1" applyAlignment="1" applyProtection="1">
      <alignment horizontal="center" vertical="top"/>
      <protection locked="0"/>
    </xf>
    <xf numFmtId="43" fontId="10" fillId="0" borderId="6" xfId="4" applyFont="1" applyFill="1" applyBorder="1" applyAlignment="1" applyProtection="1">
      <alignment vertical="top"/>
      <protection locked="0"/>
    </xf>
    <xf numFmtId="188" fontId="9" fillId="0" borderId="4" xfId="6" applyNumberFormat="1" applyFont="1" applyFill="1" applyBorder="1" applyAlignment="1" applyProtection="1">
      <alignment vertical="top"/>
    </xf>
    <xf numFmtId="0" fontId="9" fillId="0" borderId="0" xfId="5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left" vertical="top"/>
      <protection locked="0"/>
    </xf>
    <xf numFmtId="43" fontId="9" fillId="0" borderId="0" xfId="5" applyNumberFormat="1" applyFont="1" applyAlignment="1" applyProtection="1">
      <alignment vertical="top"/>
      <protection locked="0"/>
    </xf>
    <xf numFmtId="0" fontId="9" fillId="0" borderId="0" xfId="5" applyFont="1" applyAlignment="1" applyProtection="1">
      <alignment horizontal="center" vertical="top"/>
      <protection locked="0"/>
    </xf>
    <xf numFmtId="43" fontId="10" fillId="0" borderId="0" xfId="4" applyFont="1" applyFill="1" applyBorder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0" fontId="4" fillId="0" borderId="0" xfId="2" applyFont="1" applyAlignment="1" applyProtection="1">
      <alignment horizontal="left" vertical="top"/>
      <protection locked="0"/>
    </xf>
    <xf numFmtId="0" fontId="10" fillId="0" borderId="0" xfId="2" applyFont="1" applyAlignment="1" applyProtection="1">
      <alignment vertical="top"/>
      <protection locked="0"/>
    </xf>
    <xf numFmtId="0" fontId="8" fillId="0" borderId="8" xfId="2" applyFont="1" applyBorder="1" applyAlignment="1" applyProtection="1">
      <alignment vertical="top"/>
      <protection locked="0"/>
    </xf>
    <xf numFmtId="0" fontId="10" fillId="0" borderId="8" xfId="2" applyFont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187" fontId="9" fillId="0" borderId="7" xfId="4" applyNumberFormat="1" applyFont="1" applyFill="1" applyBorder="1" applyAlignment="1" applyProtection="1">
      <alignment vertical="top"/>
      <protection locked="0"/>
    </xf>
    <xf numFmtId="43" fontId="9" fillId="0" borderId="7" xfId="4" applyFont="1" applyFill="1" applyBorder="1" applyAlignment="1" applyProtection="1">
      <alignment horizontal="center" vertical="top"/>
      <protection locked="0"/>
    </xf>
    <xf numFmtId="43" fontId="9" fillId="0" borderId="0" xfId="2" applyNumberFormat="1" applyFont="1" applyAlignment="1" applyProtection="1">
      <alignment vertical="top"/>
      <protection locked="0"/>
    </xf>
    <xf numFmtId="0" fontId="10" fillId="0" borderId="7" xfId="2" applyFont="1" applyBorder="1" applyAlignment="1" applyProtection="1">
      <alignment vertical="top"/>
      <protection locked="0"/>
    </xf>
    <xf numFmtId="43" fontId="10" fillId="0" borderId="7" xfId="4" applyFont="1" applyFill="1" applyBorder="1" applyAlignment="1" applyProtection="1">
      <alignment vertical="top"/>
      <protection locked="0"/>
    </xf>
    <xf numFmtId="43" fontId="10" fillId="0" borderId="7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0" fontId="12" fillId="0" borderId="0" xfId="2" applyFont="1" applyAlignment="1" applyProtection="1">
      <alignment vertical="top"/>
      <protection locked="0"/>
    </xf>
    <xf numFmtId="43" fontId="10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left" vertical="top"/>
      <protection locked="0"/>
    </xf>
    <xf numFmtId="43" fontId="10" fillId="0" borderId="7" xfId="1" applyFont="1" applyFill="1" applyBorder="1" applyAlignment="1" applyProtection="1">
      <alignment horizontal="center" vertical="top"/>
      <protection locked="0"/>
    </xf>
    <xf numFmtId="187" fontId="10" fillId="0" borderId="7" xfId="3" applyNumberFormat="1" applyFont="1" applyFill="1" applyBorder="1" applyAlignment="1" applyProtection="1">
      <alignment horizontal="center" vertical="top"/>
      <protection locked="0"/>
    </xf>
    <xf numFmtId="43" fontId="10" fillId="0" borderId="7" xfId="4" applyFont="1" applyFill="1" applyBorder="1" applyAlignment="1" applyProtection="1">
      <alignment horizontal="center" vertical="top" wrapText="1"/>
      <protection locked="0"/>
    </xf>
    <xf numFmtId="0" fontId="10" fillId="0" borderId="7" xfId="2" applyFont="1" applyBorder="1" applyAlignment="1" applyProtection="1">
      <alignment horizontal="center" vertical="top" wrapText="1"/>
      <protection locked="0"/>
    </xf>
    <xf numFmtId="43" fontId="11" fillId="0" borderId="7" xfId="1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0" xfId="0" applyFont="1" applyAlignment="1">
      <alignment horizontal="center" vertical="top"/>
    </xf>
    <xf numFmtId="43" fontId="11" fillId="0" borderId="0" xfId="1" applyFont="1" applyAlignment="1">
      <alignment vertical="top"/>
    </xf>
    <xf numFmtId="0" fontId="11" fillId="0" borderId="0" xfId="0" applyFont="1" applyAlignment="1">
      <alignment horizontal="right" vertical="top"/>
    </xf>
    <xf numFmtId="43" fontId="9" fillId="0" borderId="0" xfId="1" applyFont="1" applyAlignment="1" applyProtection="1">
      <alignment vertical="top"/>
      <protection locked="0"/>
    </xf>
    <xf numFmtId="0" fontId="39" fillId="0" borderId="0" xfId="1" applyNumberFormat="1" applyFont="1" applyAlignment="1">
      <alignment vertical="center"/>
    </xf>
    <xf numFmtId="43" fontId="39" fillId="0" borderId="0" xfId="1" applyFont="1" applyAlignment="1">
      <alignment horizontal="left" vertical="center"/>
    </xf>
    <xf numFmtId="191" fontId="39" fillId="0" borderId="0" xfId="1" applyNumberFormat="1" applyFont="1" applyAlignment="1">
      <alignment vertical="center"/>
    </xf>
    <xf numFmtId="0" fontId="4" fillId="0" borderId="0" xfId="2" applyFont="1" applyAlignment="1" applyProtection="1">
      <alignment horizontal="right" vertical="top"/>
      <protection locked="0"/>
    </xf>
    <xf numFmtId="0" fontId="6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10" fillId="0" borderId="3" xfId="2" applyFont="1" applyBorder="1" applyAlignment="1" applyProtection="1">
      <alignment horizontal="centerContinuous" vertical="top"/>
      <protection locked="0"/>
    </xf>
    <xf numFmtId="0" fontId="10" fillId="0" borderId="4" xfId="2" applyFont="1" applyBorder="1" applyAlignment="1" applyProtection="1">
      <alignment horizontal="centerContinuous" vertical="top"/>
      <protection locked="0"/>
    </xf>
    <xf numFmtId="0" fontId="10" fillId="0" borderId="5" xfId="2" applyFont="1" applyBorder="1" applyAlignment="1" applyProtection="1">
      <alignment horizontal="centerContinuous" vertical="top"/>
      <protection locked="0"/>
    </xf>
    <xf numFmtId="0" fontId="9" fillId="0" borderId="7" xfId="5" applyFont="1" applyBorder="1" applyAlignment="1" applyProtection="1">
      <alignment horizontal="center" vertical="top"/>
      <protection locked="0"/>
    </xf>
    <xf numFmtId="188" fontId="9" fillId="0" borderId="7" xfId="6" applyNumberFormat="1" applyFont="1" applyFill="1" applyBorder="1" applyAlignment="1" applyProtection="1">
      <alignment vertical="top"/>
    </xf>
    <xf numFmtId="3" fontId="9" fillId="0" borderId="7" xfId="5" applyNumberFormat="1" applyFont="1" applyBorder="1" applyAlignment="1" applyProtection="1">
      <alignment horizontal="right" vertical="top"/>
      <protection locked="0"/>
    </xf>
    <xf numFmtId="0" fontId="9" fillId="0" borderId="0" xfId="0" applyFont="1" applyAlignment="1">
      <alignment vertical="top"/>
    </xf>
    <xf numFmtId="3" fontId="9" fillId="0" borderId="7" xfId="5" applyNumberFormat="1" applyFont="1" applyBorder="1" applyAlignment="1" applyProtection="1">
      <alignment vertical="top"/>
      <protection locked="0"/>
    </xf>
    <xf numFmtId="0" fontId="10" fillId="0" borderId="2" xfId="2" applyFont="1" applyBorder="1" applyAlignment="1" applyProtection="1">
      <alignment horizontal="center" vertical="top"/>
      <protection locked="0"/>
    </xf>
    <xf numFmtId="0" fontId="10" fillId="0" borderId="6" xfId="2" applyFont="1" applyBorder="1" applyAlignment="1" applyProtection="1">
      <alignment horizontal="center" vertical="top"/>
      <protection locked="0"/>
    </xf>
    <xf numFmtId="0" fontId="10" fillId="0" borderId="3" xfId="2" applyFont="1" applyBorder="1" applyAlignment="1" applyProtection="1">
      <alignment horizontal="center" vertical="top"/>
      <protection locked="0"/>
    </xf>
    <xf numFmtId="0" fontId="10" fillId="0" borderId="4" xfId="2" applyFont="1" applyBorder="1" applyAlignment="1" applyProtection="1">
      <alignment horizontal="center" vertical="top"/>
      <protection locked="0"/>
    </xf>
    <xf numFmtId="0" fontId="10" fillId="0" borderId="5" xfId="2" applyFont="1" applyBorder="1" applyAlignment="1" applyProtection="1">
      <alignment horizontal="center" vertical="top"/>
      <protection locked="0"/>
    </xf>
    <xf numFmtId="3" fontId="10" fillId="0" borderId="3" xfId="4" applyNumberFormat="1" applyFont="1" applyFill="1" applyBorder="1" applyAlignment="1" applyProtection="1">
      <alignment horizontal="center" vertical="top"/>
      <protection locked="0"/>
    </xf>
    <xf numFmtId="3" fontId="10" fillId="0" borderId="4" xfId="4" applyNumberFormat="1" applyFont="1" applyFill="1" applyBorder="1" applyAlignment="1" applyProtection="1">
      <alignment horizontal="center" vertical="top"/>
      <protection locked="0"/>
    </xf>
    <xf numFmtId="3" fontId="10" fillId="0" borderId="5" xfId="4" applyNumberFormat="1" applyFont="1" applyFill="1" applyBorder="1" applyAlignment="1" applyProtection="1">
      <alignment horizontal="center" vertical="top"/>
      <protection locked="0"/>
    </xf>
    <xf numFmtId="0" fontId="10" fillId="0" borderId="2" xfId="2" applyFont="1" applyBorder="1" applyAlignment="1" applyProtection="1">
      <alignment horizontal="center" vertical="center"/>
      <protection locked="0"/>
    </xf>
    <xf numFmtId="0" fontId="10" fillId="0" borderId="6" xfId="2" applyFont="1" applyBorder="1" applyAlignment="1" applyProtection="1">
      <alignment horizontal="center" vertical="center"/>
      <protection locked="0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</cellXfs>
  <cellStyles count="191">
    <cellStyle name="20% - Accent1" xfId="8" xr:uid="{00000000-0005-0000-0000-000000000000}"/>
    <cellStyle name="20% - Accent2" xfId="9" xr:uid="{00000000-0005-0000-0000-000001000000}"/>
    <cellStyle name="20% - Accent3" xfId="10" xr:uid="{00000000-0005-0000-0000-000002000000}"/>
    <cellStyle name="20% - Accent4" xfId="11" xr:uid="{00000000-0005-0000-0000-000003000000}"/>
    <cellStyle name="20% - Accent5" xfId="12" xr:uid="{00000000-0005-0000-0000-000004000000}"/>
    <cellStyle name="20% - Accent6" xfId="13" xr:uid="{00000000-0005-0000-0000-000005000000}"/>
    <cellStyle name="40% - Accent1" xfId="14" xr:uid="{00000000-0005-0000-0000-000006000000}"/>
    <cellStyle name="40% - Accent2" xfId="15" xr:uid="{00000000-0005-0000-0000-000007000000}"/>
    <cellStyle name="40% - Accent3" xfId="16" xr:uid="{00000000-0005-0000-0000-000008000000}"/>
    <cellStyle name="40% - Accent4" xfId="17" xr:uid="{00000000-0005-0000-0000-000009000000}"/>
    <cellStyle name="40% - Accent5" xfId="18" xr:uid="{00000000-0005-0000-0000-00000A000000}"/>
    <cellStyle name="40% - Accent6" xfId="19" xr:uid="{00000000-0005-0000-0000-00000B000000}"/>
    <cellStyle name="60% - Accent1" xfId="20" xr:uid="{00000000-0005-0000-0000-00000C000000}"/>
    <cellStyle name="60% - Accent2" xfId="21" xr:uid="{00000000-0005-0000-0000-00000D000000}"/>
    <cellStyle name="60% - Accent3" xfId="22" xr:uid="{00000000-0005-0000-0000-00000E000000}"/>
    <cellStyle name="60% - Accent4" xfId="23" xr:uid="{00000000-0005-0000-0000-00000F000000}"/>
    <cellStyle name="60% - Accent5" xfId="24" xr:uid="{00000000-0005-0000-0000-000010000000}"/>
    <cellStyle name="60% - Accent6" xfId="25" xr:uid="{00000000-0005-0000-0000-000011000000}"/>
    <cellStyle name="Accent1" xfId="26" xr:uid="{00000000-0005-0000-0000-000012000000}"/>
    <cellStyle name="Accent2" xfId="27" xr:uid="{00000000-0005-0000-0000-000013000000}"/>
    <cellStyle name="Accent3" xfId="28" xr:uid="{00000000-0005-0000-0000-000014000000}"/>
    <cellStyle name="Accent4" xfId="29" xr:uid="{00000000-0005-0000-0000-000015000000}"/>
    <cellStyle name="Accent5" xfId="30" xr:uid="{00000000-0005-0000-0000-000016000000}"/>
    <cellStyle name="Accent6" xfId="31" xr:uid="{00000000-0005-0000-0000-000017000000}"/>
    <cellStyle name="Bad" xfId="32" xr:uid="{00000000-0005-0000-0000-000018000000}"/>
    <cellStyle name="Calculation" xfId="33" xr:uid="{00000000-0005-0000-0000-000019000000}"/>
    <cellStyle name="Check Cell" xfId="34" xr:uid="{00000000-0005-0000-0000-00001A000000}"/>
    <cellStyle name="Comma" xfId="1" builtinId="3"/>
    <cellStyle name="Comma 2" xfId="35" xr:uid="{00000000-0005-0000-0000-00001B000000}"/>
    <cellStyle name="Comma 2 2" xfId="36" xr:uid="{00000000-0005-0000-0000-00001C000000}"/>
    <cellStyle name="Comma 2 2 2" xfId="37" xr:uid="{00000000-0005-0000-0000-00001D000000}"/>
    <cellStyle name="Comma 2 2 2 2" xfId="161" xr:uid="{FEE98BE1-8B7D-4D9B-98F1-8F2208319AE4}"/>
    <cellStyle name="Comma 2 2 3" xfId="160" xr:uid="{680E6CC8-536E-46A9-BE94-EB4C3157B14B}"/>
    <cellStyle name="Comma 2 3" xfId="159" xr:uid="{273C4D89-E47C-4C49-8F4E-3121A993B727}"/>
    <cellStyle name="Comma 3" xfId="155" xr:uid="{B43F7172-905D-42DA-A0AF-2ED853B52F72}"/>
    <cellStyle name="Comma 4" xfId="38" xr:uid="{00000000-0005-0000-0000-00001E000000}"/>
    <cellStyle name="Comma 4 2" xfId="162" xr:uid="{970620E9-53F2-4FFA-AC18-6AE9811338C9}"/>
    <cellStyle name="Explanatory Text" xfId="39" xr:uid="{00000000-0005-0000-0000-00001F000000}"/>
    <cellStyle name="Good" xfId="40" xr:uid="{00000000-0005-0000-0000-000020000000}"/>
    <cellStyle name="Heading 1" xfId="41" xr:uid="{00000000-0005-0000-0000-000021000000}"/>
    <cellStyle name="Heading 2" xfId="42" xr:uid="{00000000-0005-0000-0000-000022000000}"/>
    <cellStyle name="Heading 3" xfId="43" xr:uid="{00000000-0005-0000-0000-000023000000}"/>
    <cellStyle name="Heading 4" xfId="44" xr:uid="{00000000-0005-0000-0000-000024000000}"/>
    <cellStyle name="Input" xfId="45" xr:uid="{00000000-0005-0000-0000-000025000000}"/>
    <cellStyle name="Linked Cell" xfId="46" xr:uid="{00000000-0005-0000-0000-000026000000}"/>
    <cellStyle name="Neutral" xfId="47" xr:uid="{00000000-0005-0000-0000-000027000000}"/>
    <cellStyle name="no dec" xfId="48" xr:uid="{00000000-0005-0000-0000-000028000000}"/>
    <cellStyle name="Normal" xfId="0" builtinId="0"/>
    <cellStyle name="Normal 2" xfId="49" xr:uid="{00000000-0005-0000-0000-000029000000}"/>
    <cellStyle name="Normal 3" xfId="50" xr:uid="{00000000-0005-0000-0000-00002A000000}"/>
    <cellStyle name="Normal 4" xfId="51" xr:uid="{00000000-0005-0000-0000-00002B000000}"/>
    <cellStyle name="Note" xfId="52" xr:uid="{00000000-0005-0000-0000-00002C000000}"/>
    <cellStyle name="Output" xfId="53" xr:uid="{00000000-0005-0000-0000-00002D000000}"/>
    <cellStyle name="Percent 2" xfId="54" xr:uid="{00000000-0005-0000-0000-00002E000000}"/>
    <cellStyle name="Title" xfId="55" xr:uid="{00000000-0005-0000-0000-00002F000000}"/>
    <cellStyle name="Total" xfId="56" xr:uid="{00000000-0005-0000-0000-000030000000}"/>
    <cellStyle name="Warning Text" xfId="57" xr:uid="{00000000-0005-0000-0000-000031000000}"/>
    <cellStyle name="เครื่องหมายจุลภาค 10" xfId="58" xr:uid="{00000000-0005-0000-0000-000033000000}"/>
    <cellStyle name="เครื่องหมายจุลภาค 10 2" xfId="163" xr:uid="{115D8BA2-64A4-4087-83C9-4E47E5669CA4}"/>
    <cellStyle name="เครื่องหมายจุลภาค 11" xfId="59" xr:uid="{00000000-0005-0000-0000-000034000000}"/>
    <cellStyle name="เครื่องหมายจุลภาค 12" xfId="60" xr:uid="{00000000-0005-0000-0000-000035000000}"/>
    <cellStyle name="เครื่องหมายจุลภาค 13" xfId="7" xr:uid="{00000000-0005-0000-0000-000036000000}"/>
    <cellStyle name="เครื่องหมายจุลภาค 13 2" xfId="158" xr:uid="{2DDFCB61-C9AA-45C8-A0EB-8948586ADF53}"/>
    <cellStyle name="เครื่องหมายจุลภาค 2" xfId="61" xr:uid="{00000000-0005-0000-0000-000037000000}"/>
    <cellStyle name="เครื่องหมายจุลภาค 2 10" xfId="62" xr:uid="{00000000-0005-0000-0000-000038000000}"/>
    <cellStyle name="เครื่องหมายจุลภาค 2 10 2" xfId="165" xr:uid="{466E92C5-DBD6-476F-A413-22342FC80272}"/>
    <cellStyle name="เครื่องหมายจุลภาค 2 11" xfId="63" xr:uid="{00000000-0005-0000-0000-000039000000}"/>
    <cellStyle name="เครื่องหมายจุลภาค 2 11 2" xfId="166" xr:uid="{4E69A512-11BB-4D2C-82C3-9B7BDB5F80CB}"/>
    <cellStyle name="เครื่องหมายจุลภาค 2 12" xfId="164" xr:uid="{91786F1D-F268-4280-8501-15A9DF862773}"/>
    <cellStyle name="เครื่องหมายจุลภาค 2 2" xfId="64" xr:uid="{00000000-0005-0000-0000-00003A000000}"/>
    <cellStyle name="เครื่องหมายจุลภาค 2 2 2" xfId="65" xr:uid="{00000000-0005-0000-0000-00003B000000}"/>
    <cellStyle name="เครื่องหมายจุลภาค 2 2 2 2" xfId="168" xr:uid="{2EAA00B0-95DA-40CA-9DD5-5974B2B5333D}"/>
    <cellStyle name="เครื่องหมายจุลภาค 2 2 3" xfId="167" xr:uid="{4BEDF03F-C211-4B0B-8700-27E7A47944FA}"/>
    <cellStyle name="เครื่องหมายจุลภาค 2 3" xfId="66" xr:uid="{00000000-0005-0000-0000-00003C000000}"/>
    <cellStyle name="เครื่องหมายจุลภาค 2 3 2" xfId="169" xr:uid="{65EDE4E2-21BB-4E00-BD09-C78365D1281D}"/>
    <cellStyle name="เครื่องหมายจุลภาค 2 4" xfId="67" xr:uid="{00000000-0005-0000-0000-00003D000000}"/>
    <cellStyle name="เครื่องหมายจุลภาค 2 4 2" xfId="170" xr:uid="{2A0DC7B9-7AD5-49B3-9CC7-0A2F27514C9F}"/>
    <cellStyle name="เครื่องหมายจุลภาค 2 5" xfId="68" xr:uid="{00000000-0005-0000-0000-00003E000000}"/>
    <cellStyle name="เครื่องหมายจุลภาค 2 5 2" xfId="171" xr:uid="{6554D06D-6C83-4896-8308-D641C50D3C3C}"/>
    <cellStyle name="เครื่องหมายจุลภาค 2 6" xfId="69" xr:uid="{00000000-0005-0000-0000-00003F000000}"/>
    <cellStyle name="เครื่องหมายจุลภาค 2 6 2" xfId="172" xr:uid="{87B199C1-D381-4FFD-9B66-466254F3E26D}"/>
    <cellStyle name="เครื่องหมายจุลภาค 2 7" xfId="70" xr:uid="{00000000-0005-0000-0000-000040000000}"/>
    <cellStyle name="เครื่องหมายจุลภาค 2 7 2" xfId="173" xr:uid="{D3A60572-E25A-430D-B293-2936D14F380B}"/>
    <cellStyle name="เครื่องหมายจุลภาค 2 8" xfId="71" xr:uid="{00000000-0005-0000-0000-000041000000}"/>
    <cellStyle name="เครื่องหมายจุลภาค 2 8 2" xfId="174" xr:uid="{429EC6A8-F605-417C-AAA4-0FF9B80B6ADA}"/>
    <cellStyle name="เครื่องหมายจุลภาค 2 9" xfId="72" xr:uid="{00000000-0005-0000-0000-000042000000}"/>
    <cellStyle name="เครื่องหมายจุลภาค 2 9 2" xfId="175" xr:uid="{D6876B30-A34E-4BA6-8F7A-E394836155C2}"/>
    <cellStyle name="เครื่องหมายจุลภาค 3" xfId="73" xr:uid="{00000000-0005-0000-0000-000043000000}"/>
    <cellStyle name="เครื่องหมายจุลภาค 3 2" xfId="74" xr:uid="{00000000-0005-0000-0000-000044000000}"/>
    <cellStyle name="เครื่องหมายจุลภาค 3 2 2" xfId="177" xr:uid="{F743870D-4568-4A2B-A1FE-3AD41ACF5BF5}"/>
    <cellStyle name="เครื่องหมายจุลภาค 3 3" xfId="176" xr:uid="{73B105D6-B596-48CF-BE23-6C20121589D9}"/>
    <cellStyle name="เครื่องหมายจุลภาค 3 6" xfId="75" xr:uid="{00000000-0005-0000-0000-000045000000}"/>
    <cellStyle name="เครื่องหมายจุลภาค 4" xfId="76" xr:uid="{00000000-0005-0000-0000-000046000000}"/>
    <cellStyle name="เครื่องหมายจุลภาค 4 2" xfId="77" xr:uid="{00000000-0005-0000-0000-000047000000}"/>
    <cellStyle name="เครื่องหมายจุลภาค 4 2 2" xfId="179" xr:uid="{7661B453-0F8D-409A-9FC1-953345402FAA}"/>
    <cellStyle name="เครื่องหมายจุลภาค 4 3" xfId="178" xr:uid="{D15581DC-7ED0-4B88-9021-906EA9270192}"/>
    <cellStyle name="เครื่องหมายจุลภาค 5" xfId="78" xr:uid="{00000000-0005-0000-0000-000048000000}"/>
    <cellStyle name="เครื่องหมายจุลภาค 5 2" xfId="79" xr:uid="{00000000-0005-0000-0000-000049000000}"/>
    <cellStyle name="เครื่องหมายจุลภาค 5 2 2" xfId="181" xr:uid="{02BD4E5E-5414-4A8C-828B-24711EC07C36}"/>
    <cellStyle name="เครื่องหมายจุลภาค 5 3" xfId="180" xr:uid="{F0FDA583-CECE-4DBF-8CD3-B8201C6450EB}"/>
    <cellStyle name="เครื่องหมายจุลภาค 6" xfId="80" xr:uid="{00000000-0005-0000-0000-00004A000000}"/>
    <cellStyle name="เครื่องหมายจุลภาค 6 2" xfId="4" xr:uid="{00000000-0005-0000-0000-00004B000000}"/>
    <cellStyle name="เครื่องหมายจุลภาค 6 2 2" xfId="81" xr:uid="{00000000-0005-0000-0000-00004C000000}"/>
    <cellStyle name="เครื่องหมายจุลภาค 6 2 2 2" xfId="183" xr:uid="{2FC268F6-766C-4978-99BB-13C896A8327F}"/>
    <cellStyle name="เครื่องหมายจุลภาค 6 2 3" xfId="157" xr:uid="{E0213821-0418-45E3-A2E9-8A387B4382AC}"/>
    <cellStyle name="เครื่องหมายจุลภาค 6 3" xfId="82" xr:uid="{00000000-0005-0000-0000-00004D000000}"/>
    <cellStyle name="เครื่องหมายจุลภาค 6 3 2" xfId="184" xr:uid="{B8F299EE-F4A8-4C89-B21C-64B0B30A27A5}"/>
    <cellStyle name="เครื่องหมายจุลภาค 6 4" xfId="182" xr:uid="{55C1A239-10F7-48D8-8730-9BCF20C10358}"/>
    <cellStyle name="เครื่องหมายจุลภาค 7" xfId="83" xr:uid="{00000000-0005-0000-0000-00004E000000}"/>
    <cellStyle name="เครื่องหมายจุลภาค 7 2" xfId="3" xr:uid="{00000000-0005-0000-0000-00004F000000}"/>
    <cellStyle name="เครื่องหมายจุลภาค 7 2 2" xfId="156" xr:uid="{AF7EEBF8-5C84-44F7-93F3-5ABA0199784F}"/>
    <cellStyle name="เครื่องหมายจุลภาค 7 3" xfId="185" xr:uid="{CADA4CF6-8322-407A-936B-32DC097A8FF0}"/>
    <cellStyle name="เครื่องหมายจุลภาค 8" xfId="84" xr:uid="{00000000-0005-0000-0000-000050000000}"/>
    <cellStyle name="เครื่องหมายจุลภาค 8 2" xfId="186" xr:uid="{1278BC8B-227B-4515-85A6-3FA9FADDA970}"/>
    <cellStyle name="เครื่องหมายจุลภาค 9" xfId="85" xr:uid="{00000000-0005-0000-0000-000051000000}"/>
    <cellStyle name="เครื่องหมายจุลภาค 9 2" xfId="187" xr:uid="{D5264DE0-EECF-4A83-B610-60F94320BCE1}"/>
    <cellStyle name="เชื่อมโยงหลายมิติ" xfId="86" xr:uid="{00000000-0005-0000-0000-000052000000}"/>
    <cellStyle name="ตามการเชื่อมโยงหลายมิติ" xfId="87" xr:uid="{00000000-0005-0000-0000-000053000000}"/>
    <cellStyle name="ปกติ 10" xfId="88" xr:uid="{00000000-0005-0000-0000-000055000000}"/>
    <cellStyle name="ปกติ 11" xfId="89" xr:uid="{00000000-0005-0000-0000-000056000000}"/>
    <cellStyle name="ปกติ 12" xfId="90" xr:uid="{00000000-0005-0000-0000-000057000000}"/>
    <cellStyle name="ปกติ 13" xfId="91" xr:uid="{00000000-0005-0000-0000-000058000000}"/>
    <cellStyle name="ปกติ 14" xfId="92" xr:uid="{00000000-0005-0000-0000-000059000000}"/>
    <cellStyle name="ปกติ 15" xfId="93" xr:uid="{00000000-0005-0000-0000-00005A000000}"/>
    <cellStyle name="ปกติ 16" xfId="94" xr:uid="{00000000-0005-0000-0000-00005B000000}"/>
    <cellStyle name="ปกติ 17" xfId="95" xr:uid="{00000000-0005-0000-0000-00005C000000}"/>
    <cellStyle name="ปกติ 18" xfId="96" xr:uid="{00000000-0005-0000-0000-00005D000000}"/>
    <cellStyle name="ปกติ 19" xfId="97" xr:uid="{00000000-0005-0000-0000-00005E000000}"/>
    <cellStyle name="ปกติ 2" xfId="5" xr:uid="{00000000-0005-0000-0000-00005F000000}"/>
    <cellStyle name="ปกติ 2 10" xfId="98" xr:uid="{00000000-0005-0000-0000-000060000000}"/>
    <cellStyle name="ปกติ 2 11" xfId="99" xr:uid="{00000000-0005-0000-0000-000061000000}"/>
    <cellStyle name="ปกติ 2 12" xfId="100" xr:uid="{00000000-0005-0000-0000-000062000000}"/>
    <cellStyle name="ปกติ 2 13" xfId="101" xr:uid="{00000000-0005-0000-0000-000063000000}"/>
    <cellStyle name="ปกติ 2 14" xfId="102" xr:uid="{00000000-0005-0000-0000-000064000000}"/>
    <cellStyle name="ปกติ 2 15" xfId="103" xr:uid="{00000000-0005-0000-0000-000065000000}"/>
    <cellStyle name="ปกติ 2 16" xfId="104" xr:uid="{00000000-0005-0000-0000-000066000000}"/>
    <cellStyle name="ปกติ 2 17" xfId="105" xr:uid="{00000000-0005-0000-0000-000067000000}"/>
    <cellStyle name="ปกติ 2 18" xfId="106" xr:uid="{00000000-0005-0000-0000-000068000000}"/>
    <cellStyle name="ปกติ 2 19" xfId="107" xr:uid="{00000000-0005-0000-0000-000069000000}"/>
    <cellStyle name="ปกติ 2 2" xfId="108" xr:uid="{00000000-0005-0000-0000-00006A000000}"/>
    <cellStyle name="ปกติ 2 2 2" xfId="109" xr:uid="{00000000-0005-0000-0000-00006B000000}"/>
    <cellStyle name="ปกติ 2 20" xfId="110" xr:uid="{00000000-0005-0000-0000-00006C000000}"/>
    <cellStyle name="ปกติ 2 21" xfId="111" xr:uid="{00000000-0005-0000-0000-00006D000000}"/>
    <cellStyle name="ปกติ 2 22" xfId="112" xr:uid="{00000000-0005-0000-0000-00006E000000}"/>
    <cellStyle name="ปกติ 2 23" xfId="113" xr:uid="{00000000-0005-0000-0000-00006F000000}"/>
    <cellStyle name="ปกติ 2 24" xfId="114" xr:uid="{00000000-0005-0000-0000-000070000000}"/>
    <cellStyle name="ปกติ 2 25" xfId="115" xr:uid="{00000000-0005-0000-0000-000071000000}"/>
    <cellStyle name="ปกติ 2 26" xfId="116" xr:uid="{00000000-0005-0000-0000-000072000000}"/>
    <cellStyle name="ปกติ 2 27" xfId="117" xr:uid="{00000000-0005-0000-0000-000073000000}"/>
    <cellStyle name="ปกติ 2 28" xfId="118" xr:uid="{00000000-0005-0000-0000-000074000000}"/>
    <cellStyle name="ปกติ 2 3" xfId="119" xr:uid="{00000000-0005-0000-0000-000075000000}"/>
    <cellStyle name="ปกติ 2 4" xfId="120" xr:uid="{00000000-0005-0000-0000-000076000000}"/>
    <cellStyle name="ปกติ 2 5" xfId="121" xr:uid="{00000000-0005-0000-0000-000077000000}"/>
    <cellStyle name="ปกติ 2 6" xfId="122" xr:uid="{00000000-0005-0000-0000-000078000000}"/>
    <cellStyle name="ปกติ 2 7" xfId="123" xr:uid="{00000000-0005-0000-0000-000079000000}"/>
    <cellStyle name="ปกติ 2 8" xfId="124" xr:uid="{00000000-0005-0000-0000-00007A000000}"/>
    <cellStyle name="ปกติ 2 9" xfId="125" xr:uid="{00000000-0005-0000-0000-00007B000000}"/>
    <cellStyle name="ปกติ 20" xfId="126" xr:uid="{00000000-0005-0000-0000-00007C000000}"/>
    <cellStyle name="ปกติ 21" xfId="127" xr:uid="{00000000-0005-0000-0000-00007D000000}"/>
    <cellStyle name="ปกติ 22" xfId="128" xr:uid="{00000000-0005-0000-0000-00007E000000}"/>
    <cellStyle name="ปกติ 23" xfId="129" xr:uid="{00000000-0005-0000-0000-00007F000000}"/>
    <cellStyle name="ปกติ 24" xfId="130" xr:uid="{00000000-0005-0000-0000-000080000000}"/>
    <cellStyle name="ปกติ 25" xfId="131" xr:uid="{00000000-0005-0000-0000-000081000000}"/>
    <cellStyle name="ปกติ 26" xfId="132" xr:uid="{00000000-0005-0000-0000-000082000000}"/>
    <cellStyle name="ปกติ 27" xfId="133" xr:uid="{00000000-0005-0000-0000-000083000000}"/>
    <cellStyle name="ปกติ 28" xfId="134" xr:uid="{00000000-0005-0000-0000-000084000000}"/>
    <cellStyle name="ปกติ 29" xfId="135" xr:uid="{00000000-0005-0000-0000-000085000000}"/>
    <cellStyle name="ปกติ 3" xfId="136" xr:uid="{00000000-0005-0000-0000-000086000000}"/>
    <cellStyle name="ปกติ 3 2" xfId="137" xr:uid="{00000000-0005-0000-0000-000087000000}"/>
    <cellStyle name="ปกติ 3 3" xfId="138" xr:uid="{00000000-0005-0000-0000-000088000000}"/>
    <cellStyle name="ปกติ 30" xfId="139" xr:uid="{00000000-0005-0000-0000-000089000000}"/>
    <cellStyle name="ปกติ 30 2" xfId="188" xr:uid="{DAD2E0EB-3239-4248-BF95-FE722C700562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8 2" xfId="189" xr:uid="{D6268B79-D75C-46FF-A9AF-D7BC9FC659F8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เปอร์เซ็นต์ 5 2" xfId="190" xr:uid="{A6EFE409-CCFB-43D1-9373-7F6FE77E1115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%5eO%5ekYeE's%20JoBs\4.&#3591;&#3634;&#3609;&#3605;&#3657;&#3609;&#3607;&#3640;&#3609;\&#3605;&#3657;&#3609;&#3607;&#3640;&#3609;&#3611;&#3637;%2060_\1\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12"/>
  <sheetViews>
    <sheetView zoomScaleNormal="100" workbookViewId="0"/>
  </sheetViews>
  <sheetFormatPr defaultColWidth="8.796875" defaultRowHeight="18.75" x14ac:dyDescent="0.4"/>
  <cols>
    <col min="1" max="1" width="4.19921875" style="58" bestFit="1" customWidth="1"/>
    <col min="2" max="2" width="33.19921875" style="52" customWidth="1"/>
    <col min="3" max="3" width="22.19921875" style="59" customWidth="1"/>
    <col min="4" max="4" width="22.19921875" style="58" customWidth="1"/>
    <col min="5" max="5" width="16.59765625" style="58" customWidth="1"/>
    <col min="6" max="6" width="17" style="60" bestFit="1" customWidth="1"/>
    <col min="7" max="7" width="22.19921875" style="59" customWidth="1"/>
    <col min="8" max="8" width="22.19921875" style="58" customWidth="1"/>
    <col min="9" max="9" width="18.796875" style="58" customWidth="1"/>
    <col min="10" max="10" width="17" style="52" bestFit="1" customWidth="1"/>
    <col min="11" max="12" width="13.19921875" style="76" customWidth="1"/>
    <col min="13" max="13" width="13.19921875" style="52" customWidth="1"/>
    <col min="14" max="16384" width="8.796875" style="52"/>
  </cols>
  <sheetData>
    <row r="1" spans="1:20" s="5" customFormat="1" ht="21" x14ac:dyDescent="0.4">
      <c r="A1" s="1"/>
      <c r="B1" s="2" t="s">
        <v>27</v>
      </c>
      <c r="C1" s="1"/>
      <c r="D1" s="1"/>
      <c r="E1" s="1"/>
      <c r="F1" s="65"/>
      <c r="G1" s="3"/>
      <c r="H1" s="66"/>
      <c r="I1" s="66"/>
      <c r="J1" s="4"/>
      <c r="K1" s="2"/>
      <c r="L1" s="2"/>
      <c r="M1" s="2"/>
    </row>
    <row r="2" spans="1:20" s="8" customFormat="1" ht="21" x14ac:dyDescent="0.4">
      <c r="A2" s="66"/>
      <c r="B2" s="4" t="s">
        <v>0</v>
      </c>
      <c r="C2" s="67"/>
      <c r="D2" s="67"/>
      <c r="E2" s="67"/>
      <c r="F2" s="68"/>
      <c r="G2" s="6"/>
      <c r="H2" s="67"/>
      <c r="I2" s="67"/>
      <c r="J2" s="7"/>
      <c r="K2" s="7"/>
      <c r="L2" s="7"/>
      <c r="M2" s="7"/>
    </row>
    <row r="3" spans="1:20" s="8" customFormat="1" x14ac:dyDescent="0.4">
      <c r="A3" s="67"/>
      <c r="B3" s="69"/>
      <c r="C3" s="9"/>
      <c r="D3" s="10"/>
      <c r="E3" s="10"/>
      <c r="F3" s="11"/>
      <c r="G3" s="6"/>
      <c r="H3" s="67"/>
      <c r="I3" s="67"/>
      <c r="J3" s="7"/>
      <c r="M3" s="11" t="s">
        <v>1</v>
      </c>
    </row>
    <row r="4" spans="1:20" s="8" customFormat="1" x14ac:dyDescent="0.4">
      <c r="A4" s="78" t="s">
        <v>2</v>
      </c>
      <c r="B4" s="78" t="s">
        <v>3</v>
      </c>
      <c r="C4" s="70" t="s">
        <v>4</v>
      </c>
      <c r="D4" s="71"/>
      <c r="E4" s="71"/>
      <c r="F4" s="72"/>
      <c r="G4" s="70" t="s">
        <v>26</v>
      </c>
      <c r="H4" s="71"/>
      <c r="I4" s="71"/>
      <c r="J4" s="72"/>
      <c r="K4" s="80" t="s">
        <v>5</v>
      </c>
      <c r="L4" s="81"/>
      <c r="M4" s="82"/>
    </row>
    <row r="5" spans="1:20" s="8" customFormat="1" ht="75" x14ac:dyDescent="0.4">
      <c r="A5" s="79"/>
      <c r="B5" s="79"/>
      <c r="C5" s="47" t="s">
        <v>6</v>
      </c>
      <c r="D5" s="48" t="s">
        <v>7</v>
      </c>
      <c r="E5" s="20" t="s">
        <v>8</v>
      </c>
      <c r="F5" s="20" t="s">
        <v>9</v>
      </c>
      <c r="G5" s="47" t="s">
        <v>6</v>
      </c>
      <c r="H5" s="48" t="s">
        <v>7</v>
      </c>
      <c r="I5" s="20" t="s">
        <v>8</v>
      </c>
      <c r="J5" s="20" t="s">
        <v>9</v>
      </c>
      <c r="K5" s="49" t="s">
        <v>10</v>
      </c>
      <c r="L5" s="50" t="s">
        <v>11</v>
      </c>
      <c r="M5" s="49" t="s">
        <v>12</v>
      </c>
    </row>
    <row r="6" spans="1:20" x14ac:dyDescent="0.4">
      <c r="A6" s="14">
        <v>1</v>
      </c>
      <c r="B6" s="15" t="s">
        <v>13</v>
      </c>
      <c r="C6" s="51">
        <v>328030629.8759526</v>
      </c>
      <c r="D6" s="75">
        <v>1479963</v>
      </c>
      <c r="E6" s="73" t="s">
        <v>14</v>
      </c>
      <c r="F6" s="17">
        <f>C6/D6</f>
        <v>221.64785868021877</v>
      </c>
      <c r="G6" s="51">
        <v>328763344.69999999</v>
      </c>
      <c r="H6" s="75"/>
      <c r="I6" s="73" t="s">
        <v>14</v>
      </c>
      <c r="J6" s="18" t="e">
        <f>G6/H6</f>
        <v>#DIV/0!</v>
      </c>
      <c r="K6" s="74">
        <f>(G6-C6)/C6</f>
        <v>2.2336780694061057E-3</v>
      </c>
      <c r="L6" s="74">
        <f>(H6-D6)/D6</f>
        <v>-1</v>
      </c>
      <c r="M6" s="19" t="e">
        <f>(J6-F6)/F6</f>
        <v>#DIV/0!</v>
      </c>
    </row>
    <row r="7" spans="1:20" x14ac:dyDescent="0.4">
      <c r="A7" s="20"/>
      <c r="B7" s="20" t="s">
        <v>15</v>
      </c>
      <c r="C7" s="21">
        <f>SUM(C6:C6)</f>
        <v>328030629.8759526</v>
      </c>
      <c r="D7" s="53"/>
      <c r="E7" s="54"/>
      <c r="F7" s="55"/>
      <c r="G7" s="21">
        <f>SUM(G6:G6)</f>
        <v>328763344.69999999</v>
      </c>
      <c r="H7" s="53"/>
      <c r="I7" s="54"/>
      <c r="J7" s="55"/>
      <c r="K7" s="22"/>
      <c r="L7" s="56"/>
      <c r="M7" s="57"/>
    </row>
    <row r="10" spans="1:20" s="23" customFormat="1" x14ac:dyDescent="0.4">
      <c r="B10" s="24" t="s">
        <v>16</v>
      </c>
      <c r="C10" s="24"/>
      <c r="D10" s="24"/>
      <c r="E10" s="24"/>
      <c r="F10" s="25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20" s="23" customFormat="1" x14ac:dyDescent="0.4">
      <c r="B11" s="26" t="s">
        <v>17</v>
      </c>
      <c r="C11" s="27"/>
      <c r="D11" s="27"/>
      <c r="E11" s="27"/>
      <c r="F11" s="27"/>
      <c r="H11" s="28"/>
      <c r="J11" s="29"/>
      <c r="K11" s="29"/>
      <c r="L11" s="29"/>
      <c r="M11" s="29"/>
      <c r="N11" s="29"/>
      <c r="O11" s="28"/>
      <c r="P11" s="28"/>
      <c r="Q11" s="28"/>
    </row>
    <row r="12" spans="1:20" s="23" customFormat="1" x14ac:dyDescent="0.4">
      <c r="A12" s="23">
        <v>1</v>
      </c>
      <c r="B12" s="30" t="s">
        <v>13</v>
      </c>
      <c r="C12" s="8" t="s">
        <v>18</v>
      </c>
      <c r="D12" s="27"/>
      <c r="E12" s="27"/>
      <c r="F12" s="27"/>
      <c r="H12" s="28"/>
      <c r="J12" s="29"/>
      <c r="K12" s="29"/>
      <c r="L12" s="29"/>
      <c r="M12" s="29"/>
      <c r="N12" s="29"/>
      <c r="O12" s="28"/>
      <c r="P12" s="28"/>
      <c r="Q12" s="28"/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S12"/>
  <sheetViews>
    <sheetView tabSelected="1" workbookViewId="0"/>
  </sheetViews>
  <sheetFormatPr defaultColWidth="8.796875" defaultRowHeight="18.75" x14ac:dyDescent="0.4"/>
  <cols>
    <col min="1" max="1" width="4.19921875" style="8" bestFit="1" customWidth="1"/>
    <col min="2" max="2" width="39.19921875" style="8" customWidth="1"/>
    <col min="3" max="3" width="24.796875" style="8" customWidth="1"/>
    <col min="4" max="4" width="22.19921875" style="8" customWidth="1"/>
    <col min="5" max="5" width="10.796875" style="8" bestFit="1" customWidth="1"/>
    <col min="6" max="6" width="18" style="8" bestFit="1" customWidth="1"/>
    <col min="7" max="7" width="24.796875" style="8" customWidth="1"/>
    <col min="8" max="8" width="22.19921875" style="8" customWidth="1"/>
    <col min="9" max="9" width="10.796875" style="35" bestFit="1" customWidth="1"/>
    <col min="10" max="10" width="18" style="8" bestFit="1" customWidth="1"/>
    <col min="11" max="13" width="14" style="8" customWidth="1"/>
    <col min="14" max="17" width="8.796875" style="8"/>
    <col min="18" max="18" width="27" style="8" bestFit="1" customWidth="1"/>
    <col min="19" max="16384" width="8.796875" style="8"/>
  </cols>
  <sheetData>
    <row r="1" spans="1:19" s="5" customFormat="1" ht="21" x14ac:dyDescent="0.4">
      <c r="B1" s="2" t="s">
        <v>27</v>
      </c>
      <c r="C1" s="2"/>
      <c r="D1" s="2"/>
      <c r="E1" s="2"/>
      <c r="F1" s="2"/>
      <c r="G1" s="2"/>
      <c r="H1" s="2"/>
      <c r="I1" s="1"/>
      <c r="J1" s="2"/>
      <c r="K1" s="31"/>
      <c r="L1" s="31"/>
      <c r="M1" s="31"/>
      <c r="R1" s="64"/>
      <c r="S1" s="63"/>
    </row>
    <row r="2" spans="1:19" ht="21" x14ac:dyDescent="0.4">
      <c r="B2" s="4" t="s">
        <v>19</v>
      </c>
      <c r="C2" s="32"/>
      <c r="D2" s="32"/>
      <c r="E2" s="32"/>
      <c r="F2" s="32"/>
      <c r="G2" s="32"/>
      <c r="H2" s="32"/>
      <c r="I2" s="10"/>
      <c r="J2" s="32"/>
      <c r="K2" s="10"/>
      <c r="R2" s="64"/>
      <c r="S2" s="63"/>
    </row>
    <row r="3" spans="1:19" x14ac:dyDescent="0.4">
      <c r="B3" s="33"/>
      <c r="C3" s="34"/>
      <c r="D3" s="34"/>
      <c r="E3" s="34"/>
      <c r="F3" s="11"/>
      <c r="G3" s="11"/>
      <c r="H3" s="11"/>
      <c r="I3" s="10"/>
      <c r="J3" s="11"/>
      <c r="M3" s="11" t="s">
        <v>1</v>
      </c>
      <c r="R3" s="62"/>
      <c r="S3" s="63"/>
    </row>
    <row r="4" spans="1:19" x14ac:dyDescent="0.4">
      <c r="A4" s="86" t="s">
        <v>2</v>
      </c>
      <c r="B4" s="88" t="s">
        <v>20</v>
      </c>
      <c r="C4" s="80" t="s">
        <v>4</v>
      </c>
      <c r="D4" s="81"/>
      <c r="E4" s="81"/>
      <c r="F4" s="82"/>
      <c r="G4" s="80" t="s">
        <v>26</v>
      </c>
      <c r="H4" s="81"/>
      <c r="I4" s="81"/>
      <c r="J4" s="82"/>
      <c r="K4" s="80" t="s">
        <v>5</v>
      </c>
      <c r="L4" s="81"/>
      <c r="M4" s="82"/>
    </row>
    <row r="5" spans="1:19" ht="75" x14ac:dyDescent="0.4">
      <c r="A5" s="87"/>
      <c r="B5" s="89"/>
      <c r="C5" s="13" t="s">
        <v>6</v>
      </c>
      <c r="D5" s="13" t="s">
        <v>7</v>
      </c>
      <c r="E5" s="13" t="s">
        <v>8</v>
      </c>
      <c r="F5" s="12" t="s">
        <v>9</v>
      </c>
      <c r="G5" s="13" t="s">
        <v>6</v>
      </c>
      <c r="H5" s="13" t="s">
        <v>7</v>
      </c>
      <c r="I5" s="13" t="s">
        <v>8</v>
      </c>
      <c r="J5" s="12" t="s">
        <v>9</v>
      </c>
      <c r="K5" s="12" t="s">
        <v>21</v>
      </c>
      <c r="L5" s="13" t="s">
        <v>22</v>
      </c>
      <c r="M5" s="12" t="s">
        <v>12</v>
      </c>
    </row>
    <row r="6" spans="1:19" x14ac:dyDescent="0.4">
      <c r="A6" s="14">
        <v>1</v>
      </c>
      <c r="B6" s="15" t="s">
        <v>23</v>
      </c>
      <c r="C6" s="36">
        <v>340602716.49000001</v>
      </c>
      <c r="D6" s="77">
        <v>1479963</v>
      </c>
      <c r="E6" s="38" t="s">
        <v>14</v>
      </c>
      <c r="F6" s="16">
        <f>C6/D6</f>
        <v>230.14272416945559</v>
      </c>
      <c r="G6" s="36">
        <v>340438453.13999999</v>
      </c>
      <c r="H6" s="37"/>
      <c r="I6" s="38" t="s">
        <v>14</v>
      </c>
      <c r="J6" s="16" t="e">
        <f>G6/H6</f>
        <v>#DIV/0!</v>
      </c>
      <c r="K6" s="19">
        <f>(G6-C6)/C6</f>
        <v>-4.8227257754371598E-4</v>
      </c>
      <c r="L6" s="19">
        <f t="shared" ref="L6" si="0">(H6-D6)/D6</f>
        <v>-1</v>
      </c>
      <c r="M6" s="19" t="e">
        <f>(J6-F6)/F6</f>
        <v>#DIV/0!</v>
      </c>
      <c r="R6" s="61"/>
    </row>
    <row r="7" spans="1:19" s="32" customFormat="1" x14ac:dyDescent="0.4">
      <c r="A7" s="40"/>
      <c r="B7" s="20" t="s">
        <v>15</v>
      </c>
      <c r="C7" s="41">
        <f>SUM(C6:C6)</f>
        <v>340602716.49000001</v>
      </c>
      <c r="D7" s="83"/>
      <c r="E7" s="84"/>
      <c r="F7" s="84"/>
      <c r="G7" s="42">
        <f>SUM(G6:G6)</f>
        <v>340438453.13999999</v>
      </c>
      <c r="H7" s="83"/>
      <c r="I7" s="84"/>
      <c r="J7" s="84"/>
      <c r="K7" s="84"/>
      <c r="L7" s="84"/>
      <c r="M7" s="85"/>
      <c r="R7" s="45"/>
    </row>
    <row r="8" spans="1:19" x14ac:dyDescent="0.4">
      <c r="A8" s="43"/>
      <c r="B8" s="43"/>
      <c r="C8" s="39"/>
      <c r="G8" s="44"/>
    </row>
    <row r="9" spans="1:19" x14ac:dyDescent="0.4">
      <c r="C9" s="45"/>
      <c r="D9" s="45"/>
      <c r="E9" s="45"/>
      <c r="F9" s="45"/>
      <c r="G9" s="45"/>
    </row>
    <row r="10" spans="1:19" x14ac:dyDescent="0.4">
      <c r="B10" s="7" t="s">
        <v>24</v>
      </c>
    </row>
    <row r="11" spans="1:19" x14ac:dyDescent="0.4">
      <c r="B11" s="46" t="s">
        <v>25</v>
      </c>
    </row>
    <row r="12" spans="1:19" x14ac:dyDescent="0.4">
      <c r="A12" s="8">
        <v>1</v>
      </c>
      <c r="B12" s="8" t="s">
        <v>23</v>
      </c>
      <c r="C12" s="8" t="s">
        <v>18</v>
      </c>
    </row>
  </sheetData>
  <mergeCells count="7">
    <mergeCell ref="D7:F7"/>
    <mergeCell ref="H7:M7"/>
    <mergeCell ref="A4:A5"/>
    <mergeCell ref="B4:B5"/>
    <mergeCell ref="C4:F4"/>
    <mergeCell ref="G4:J4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ตาราง 7 ปี 67-68 สสช</vt:lpstr>
      <vt:lpstr>ตาราง 8 ปี 67-68 สสช</vt:lpstr>
      <vt:lpstr>'ตาราง 8 ปี 67-68 สสช'!Print_Area</vt:lpstr>
      <vt:lpstr>'ตาราง 7 ปี 67-68 สสช'!Print_Titles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2026-03-31T08:38:56Z</cp:lastPrinted>
  <dcterms:created xsi:type="dcterms:W3CDTF">2025-01-23T06:06:22Z</dcterms:created>
  <dcterms:modified xsi:type="dcterms:W3CDTF">2026-04-02T07:52:55Z</dcterms:modified>
</cp:coreProperties>
</file>